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 METAI\SUPAPRASTINTI\Kėnių priežiūra\Konkurso sąlygos paskelbimui\"/>
    </mc:Choice>
  </mc:AlternateContent>
  <xr:revisionPtr revIDLastSave="0" documentId="13_ncr:1_{E59E8562-0203-4A68-A359-1E990D91420D}"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1" l="1"/>
  <c r="A33" i="1"/>
  <c r="A34" i="1" s="1"/>
  <c r="A35" i="1" s="1"/>
  <c r="A36" i="1" s="1"/>
  <c r="A37" i="1" s="1"/>
  <c r="A38" i="1" s="1"/>
  <c r="A39" i="1" s="1"/>
  <c r="A40" i="1" s="1"/>
  <c r="A41" i="1" s="1"/>
  <c r="A42" i="1" s="1"/>
  <c r="A43" i="1" s="1"/>
  <c r="A44" i="1" s="1"/>
  <c r="A45" i="1" s="1"/>
  <c r="H35" i="1" l="1"/>
  <c r="H36" i="1"/>
  <c r="H37" i="1"/>
  <c r="H38" i="1"/>
  <c r="H39" i="1"/>
  <c r="H40" i="1"/>
  <c r="H41" i="1"/>
  <c r="H42" i="1"/>
  <c r="H43" i="1"/>
  <c r="H44" i="1"/>
  <c r="H45" i="1"/>
  <c r="H33" i="1"/>
  <c r="H34" i="1"/>
  <c r="H32" i="1"/>
  <c r="H48" i="1" l="1"/>
  <c r="B23" i="1" l="1"/>
  <c r="B25" i="1" l="1"/>
</calcChain>
</file>

<file path=xl/sharedStrings.xml><?xml version="1.0" encoding="utf-8"?>
<sst xmlns="http://schemas.openxmlformats.org/spreadsheetml/2006/main" count="86" uniqueCount="69">
  <si>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</si>
  <si>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</si>
  <si>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</si>
  <si>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</si>
  <si>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</si>
  <si>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Eil. Nr.</t>
  </si>
  <si>
    <t>Mato vnt.</t>
  </si>
  <si>
    <t>Pateikto dokumento pavadinimas</t>
  </si>
  <si>
    <t>(data)</t>
  </si>
  <si>
    <t>(vieta)</t>
  </si>
  <si>
    <t xml:space="preserve">PASIŪLYMAS </t>
  </si>
  <si>
    <t>Eur su PVM</t>
  </si>
  <si>
    <t>Bendra planuojama kaina:</t>
  </si>
  <si>
    <t>Dokumento puslapių skaičius</t>
  </si>
  <si>
    <t xml:space="preserve"> </t>
  </si>
  <si>
    <t xml:space="preserve">Ūkio subjektas, kurio pajėgumais remiuosi, pavadinimas, adresas </t>
  </si>
  <si>
    <t>Bendra planuojama kaina be PVM (Eur) **</t>
  </si>
  <si>
    <t>PVM tarifas, proc. (įrašyti)</t>
  </si>
  <si>
    <t>Iš viso EUR be PVM:</t>
  </si>
  <si>
    <t>Iš viso EUR su PVM:</t>
  </si>
  <si>
    <t xml:space="preserve">Pildyti tuomet, jei bus pateikta konfidenciali informacija. Tiekėjas negali nurodyti, kad konfidenciali yra pasiūlymo kaina arba, kad visas pasiūlymas yra konfidencialus. </t>
  </si>
  <si>
    <t xml:space="preserve">El. pašto adresas </t>
  </si>
  <si>
    <r>
      <t xml:space="preserve">Eur be PVM  </t>
    </r>
    <r>
      <rPr>
        <i/>
        <sz val="12"/>
        <color rgb="FFFF0000"/>
        <rFont val="Calibri"/>
        <family val="2"/>
        <charset val="186"/>
        <scheme val="minor"/>
      </rPr>
      <t xml:space="preserve">(tais atvejais, kai pagal galiojančius teisės aktus tiekėjui nereikia mokėti PVM, nurodyti juridinį pagrindą)     </t>
    </r>
    <r>
      <rPr>
        <i/>
        <sz val="12"/>
        <color theme="1"/>
        <rFont val="Calibri"/>
        <family val="2"/>
        <charset val="186"/>
        <scheme val="minor"/>
      </rPr>
      <t xml:space="preserve">                               </t>
    </r>
    <r>
      <rPr>
        <sz val="12"/>
        <color theme="1"/>
        <rFont val="Calibri"/>
        <family val="2"/>
        <charset val="186"/>
        <scheme val="minor"/>
      </rPr>
      <t xml:space="preserve">                                                                                                           </t>
    </r>
  </si>
  <si>
    <r>
      <t xml:space="preserve">Tiekėjo pavadinimas, įmonės kodas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</si>
  <si>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</si>
  <si>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rPr>
        <vertAlign val="superscript"/>
        <sz val="12"/>
        <color theme="1"/>
        <rFont val="Calibri"/>
        <family val="2"/>
        <charset val="186"/>
        <scheme val="minor"/>
      </rPr>
      <t>1</t>
    </r>
    <r>
      <rPr>
        <sz val="12"/>
        <color theme="1"/>
        <rFont val="Calibri"/>
        <family val="2"/>
        <charset val="186"/>
        <scheme val="minor"/>
      </rPr>
      <t xml:space="preserve">Pildyti tuomet, jei sutarties vykdymui bus pasitelkti ūkio subjektai, kurių pajėgumais tiekėjas </t>
    </r>
    <r>
      <rPr>
        <u/>
        <sz val="12"/>
        <color theme="1"/>
        <rFont val="Calibri"/>
        <family val="2"/>
        <charset val="186"/>
        <scheme val="minor"/>
      </rPr>
      <t xml:space="preserve">remiasi. </t>
    </r>
    <r>
      <rPr>
        <sz val="12"/>
        <color theme="1"/>
        <rFont val="Calibri"/>
        <family val="2"/>
        <charset val="186"/>
        <scheme val="minor"/>
      </rPr>
      <t xml:space="preserve">Pateikiama ūkio subjektų, kurių pajėgumais tiekėjas remiasi, pasirašytos laisvos formos deklaracijos ar  kito dokumento, patvirtinančio sutikimą dalyvauti šiame viešajame pirkime, skaitmeninė kopija. </t>
    </r>
  </si>
  <si>
    <r>
      <rPr>
        <vertAlign val="superscript"/>
        <sz val="12"/>
        <color theme="1"/>
        <rFont val="Calibri"/>
        <family val="2"/>
        <charset val="186"/>
        <scheme val="minor"/>
      </rPr>
      <t>2</t>
    </r>
    <r>
      <rPr>
        <sz val="12"/>
        <color theme="1"/>
        <rFont val="Calibri"/>
        <family val="2"/>
        <charset val="186"/>
        <scheme val="minor"/>
      </rPr>
      <t>Pildyti tuomet, jei sutarties vykdymui bus pasitelkti subteikėjai (tretieji asmenys, paskirti tiekėjo suteikti dalį paslaugų, sutartyje nustatyta tvarka ir veikia aktyviai, t.y. teikia dalį paslaugų, kurių kvalifikacija tiekėjas nesiremia, kad atitiktų kvalifikacijos reikalavimus).</t>
    </r>
  </si>
  <si>
    <t>Išilginis (lygiagretus) ženklinimas</t>
  </si>
  <si>
    <t xml:space="preserve">Vieneto įkainis, Eur (be PVM)          </t>
  </si>
  <si>
    <t xml:space="preserve">DĖL  KALĖDINIŲ MEDELIŲ (KĖNIŲ) ĮSIGIJIMO, MONTAVIMO,IŠMONTAVIMO IR PRIEŽIŪROS PASLAUGŲ PIRKIMO           </t>
  </si>
  <si>
    <t>Pirkimo sąlygų 2 priedas / specialiųjų sutarties sąlygų priedas Nr. 2</t>
  </si>
  <si>
    <t>1. Išnagrinėję pirkimo sąlygas, pirkimo sąlygų priedus ir reikalavimus nurodytoms paslaugoms, mes siūlome   kalėdinių medelių (kėnių) įsigijimo, sumontavimo, išmontavimo ir  priežiūros paslaugas, atitinkančias techninėje specifikacijoje nurodytus reikalavimus  suteikti už bendrą planuojamą kainą*:</t>
  </si>
  <si>
    <r>
      <t xml:space="preserve">Pastaba: </t>
    </r>
    <r>
      <rPr>
        <b/>
        <i/>
        <sz val="12"/>
        <color theme="1"/>
        <rFont val="Calibri"/>
        <family val="2"/>
        <charset val="186"/>
        <scheme val="minor"/>
      </rPr>
      <t xml:space="preserve">Tiekėjai nurodo taikomą (jei taikoma) PVM tarifą ir įkainį (5-tas lentelės stulpelis). Pageidautina, kad 5 stulpelyje įkainis būtų nurodytas 2 skaitmenų po kablelio tikslumu. Kiti pasiūlymo kainos skaičiavimai bus paskaičiuoti automatiškai. *Bendra pasiūlymo kaina neturi viršyti </t>
    </r>
    <r>
      <rPr>
        <b/>
        <i/>
        <sz val="12"/>
        <color rgb="FFFF0000"/>
        <rFont val="Calibri"/>
        <family val="2"/>
        <charset val="186"/>
        <scheme val="minor"/>
      </rPr>
      <t>64 000,00 Eur su PVM</t>
    </r>
    <r>
      <rPr>
        <b/>
        <i/>
        <sz val="12"/>
        <color theme="1"/>
        <rFont val="Calibri"/>
        <family val="2"/>
        <charset val="186"/>
        <scheme val="minor"/>
      </rPr>
      <t>.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t>
    </r>
  </si>
  <si>
    <t>Paslaugų/prekių pavadinimas</t>
  </si>
  <si>
    <t>Planuojamos preliminarios apimtys **</t>
  </si>
  <si>
    <t xml:space="preserve">**1 punkto lentelės 4 stulpelyje nurodyta darbų apimtis yra preliminari ir naudojama tik pasiūlymų kainų palyginimui. </t>
  </si>
  <si>
    <t>2. Patvirtiname, kad į paslaugų kainius (be PVM) yra įskaičiuoti visi mokesčiai (išskyrus PVM) ir visos išlaidos, susijusios su sutartyje numatytų įsipareigojimų įvykdymu, įskaitant (bet neapsiribojant)  kalėdinių medelių (kėnių) pristatymo, montavimo, išmontavimo, utilizavimo, priežiūros, aplinkos sutvarkymo paslaugas ir visos kitos išlaidos, reikalingos tinkamam sutarties įgyvendinimui.  Tiekėjas neturi teisės reikalauti padengti jokių išlaidų viršijančių paslaugų įkainius ( be PVM) ir PVM. Taip pat patvirtiname, kad mes prisiimame riziką už visas išlaidas, kurias teikdami pasiūlymą, privalėjome įskaičiuoti į paslaugų įkainius (be PVM).</t>
  </si>
  <si>
    <t>3. Šiuo pasiūlymu įsipareigojame laikytis Viešųjų pirkimų įstatymo, kitų teisės aktų, pirkimo dokumentuose išdėstytų reikalavimų bei sutarties sąlygų.</t>
  </si>
  <si>
    <t xml:space="preserve">4. Patvirtiname, kad visi pridedami dokumentai yra mūsų pasiūlymo dalis. </t>
  </si>
  <si>
    <t>5. Įsipareigojame laikytis pasiūlyme pateiktų ir pirkimo dokumentuose nustatytų sąlygų bei nesiimti jokių veiksmų, galinčių sutrukdyti pasiūlymo akceptavimui ar sutarties pasirašymui ir įsipareigojimui.</t>
  </si>
  <si>
    <t>6. Pasiūlymas galioja iki pirkimo specialiųjų sąlygų 1 priedo 8 punkte nurodyto termino.</t>
  </si>
  <si>
    <r>
      <t>7. Vykdant sutartį pasitelksiu šiuos ūkio subjektus, kurių pajėgumais remiuosi</t>
    </r>
    <r>
      <rPr>
        <b/>
        <vertAlign val="superscript"/>
        <sz val="12"/>
        <color theme="1"/>
        <rFont val="Calibri"/>
        <family val="2"/>
        <charset val="186"/>
        <scheme val="minor"/>
      </rPr>
      <t>1</t>
    </r>
  </si>
  <si>
    <r>
      <rPr>
        <b/>
        <sz val="12"/>
        <color theme="1"/>
        <rFont val="Calibri"/>
        <family val="2"/>
        <charset val="186"/>
        <scheme val="minor"/>
      </rPr>
      <t>Įrašyti abi reikalaujamas reikšmes:</t>
    </r>
    <r>
      <rPr>
        <sz val="12"/>
        <color theme="1"/>
        <rFont val="Calibri"/>
        <family val="2"/>
        <charset val="186"/>
        <scheme val="minor"/>
      </rPr>
      <t xml:space="preserve">
1. Ūkio subjektui, kurio pajėgumais remiuosi, numatomos perduoti teikti paslaugos (įvardinti konkrečias paslaugas); 
2. Ūkio subjektui, kurio pajėgumais remiuosi,  perduodama sutarties dalis % ar Eur sutarties kainoje</t>
    </r>
  </si>
  <si>
    <r>
      <t>8. Vykdant sutartį pasitelksiu šiuos subrangovus</t>
    </r>
    <r>
      <rPr>
        <b/>
        <vertAlign val="superscript"/>
        <sz val="12"/>
        <color theme="1"/>
        <rFont val="Calibri"/>
        <family val="2"/>
        <charset val="186"/>
        <scheme val="minor"/>
      </rPr>
      <t>2</t>
    </r>
  </si>
  <si>
    <t xml:space="preserve">Subteikėjo pavadinimas, adresas </t>
  </si>
  <si>
    <r>
      <rPr>
        <b/>
        <sz val="12"/>
        <color theme="1"/>
        <rFont val="Calibri"/>
        <family val="2"/>
        <charset val="186"/>
        <scheme val="minor"/>
      </rPr>
      <t>Įrašyti abi reikalaujamas reikšmes:</t>
    </r>
    <r>
      <rPr>
        <sz val="12"/>
        <color theme="1"/>
        <rFont val="Calibri"/>
        <family val="2"/>
        <charset val="186"/>
        <scheme val="minor"/>
      </rPr>
      <t xml:space="preserve">
1. Subteikėjams numatomos perduoti paslaugos (įvardinti konkrečias paslaugas); 
2. Subteikėjams perduodama sutarties dalis % ar Eur  sutarties kainoje</t>
    </r>
  </si>
  <si>
    <r>
      <t>9. Vykdant sutartį pasitelksiu šiuos specialistus, kuriuos ketinu įdarbinti (toliau - kvazisubteikėjai)</t>
    </r>
    <r>
      <rPr>
        <b/>
        <vertAlign val="superscript"/>
        <sz val="12"/>
        <color theme="1"/>
        <rFont val="Calibri"/>
        <family val="2"/>
        <charset val="186"/>
        <scheme val="minor"/>
      </rPr>
      <t>3</t>
    </r>
  </si>
  <si>
    <t>Kvazisubteikėjo vardas ir pavardė</t>
  </si>
  <si>
    <t>Kvazisubteikėjams numatomos perduoti paslauggos (įvardinti konkrečiai paslaugas)</t>
  </si>
  <si>
    <r>
      <rPr>
        <vertAlign val="superscript"/>
        <sz val="12"/>
        <color theme="1"/>
        <rFont val="Calibri"/>
        <family val="2"/>
        <charset val="186"/>
        <scheme val="minor"/>
      </rPr>
      <t>3</t>
    </r>
    <r>
      <rPr>
        <sz val="12"/>
        <color theme="1"/>
        <rFont val="Calibri"/>
        <family val="2"/>
        <charset val="186"/>
        <scheme val="minor"/>
      </rPr>
      <t>Pildyti tuomet, jei sutarties vykdymui bus pasitelkti kvazisubteikėjai, kurių pajėgumais tiekėjas remiasi, kad atitiktų kvalifikacijos reikalavimus. Pateikiama kvazisubteikėjų pasirašytas laisvos formos sutikimas, patvirtinantis teikti sutartyje nurodytas paslaugas ir tiekėjo ar ūkio subjekto, kurio pajėgumais tiekėjas remiasi, patvirtinimas, kad laimėjęs konkursą, įdarbins šį kvazisubteikėją (tik tuo atveju, jei šis specialistas nesiūlomas kaip ūkio subjektas, kurio pajėgumais tiekėjas remiasi).</t>
    </r>
  </si>
  <si>
    <t>10. Šiame pasiūlyme yra pateikta ir konfidenciali informacija (dokumentai su konfidencialia informacija įsegti atskirai):</t>
  </si>
  <si>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</si>
  <si>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PASTABOS: 
– 7 ir 9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tiekėjas negalės, t. y. po pasiūlymo pateikimo tiekėjas neturi teisės nurodyti naujų ūkio subjektų, kurių pajėgumais tiekėjas remiasi ir kvazisubtiekėjų, nes tokie veiksmai laikomi esminiu pasiūlymo keitimu, prieštarauja Viešųjų pirkimų tarnybos taisyklių (Pasiūlymų patikslinimo, papildymo ar paaiškinimo taisyklės) nuostatoms (VPĮ 45 str. 3 d.) ir todėl toks tiekėjo pasiūlymas yra atmetamas, kaip nurodyta pirkimo bendrųjų sąlygų 18.1.6 punkte. 
–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(toliau vadinama – Komisija), jos nariai ar ekspertai ir kiti asmenys negali atskleisti tiekėjo pateiktos informacijos, kurią tiekėjas nurodė kaip konfidencialią. Jei tiekėjas nenurodo konfidencialios informacijos, laikoma, kad tokios tiekėjo pasiūlyme nėra.
- Informuojame, kad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 </t>
  </si>
  <si>
    <t>Kirstas kėnis „Premium“ 80 – 99 cm</t>
  </si>
  <si>
    <t>Kirstas kėnis „Premium“ 100 – 124 cm</t>
  </si>
  <si>
    <t>Kirstas kėnis „Premium“  125 – 149 cm</t>
  </si>
  <si>
    <t>Kirstas kėnis „Premium“  150 – 174 cm</t>
  </si>
  <si>
    <t>Kirstas kėnis „Premium“ 175 – 199 cm</t>
  </si>
  <si>
    <t>Kirstas kėnis „Premium“ 200– 250 cm</t>
  </si>
  <si>
    <t xml:space="preserve">Pirkėjo vazonų sutvarkymas,  paruošimas ir pridavimas saugojimui (įskaitant transporto paslaugas, krovimo darbus) </t>
  </si>
  <si>
    <t>Tvirtinimo elementai kėnių montavimui (varžtai, vinys ir (ar) kt.) ir kėnių papuošimui lempučių girliandomis (tvirtinimo dirželiai, spaustukai ir (ar) kt.)</t>
  </si>
  <si>
    <t>vnt.</t>
  </si>
  <si>
    <t xml:space="preserve">val. </t>
  </si>
  <si>
    <t xml:space="preserve">Kėnių papuošimas lempučių girliandomis (įskaitant Pirkėjo perduotų lempučių girliandų patikrinimą, sujungimą tarpusavy, paruošimą pajungti į elektros tinklą paskirstymą pagal kėnių dydžius, sumontuotų girliandų veikimo patikrinimą kartu su Pirkėjo nurodytu asmeniu, kitus veiksmus ir medžiagas, būtinus tinkamam, saugiam ir estetiškam kėnių papuošimui)   </t>
  </si>
  <si>
    <t>Kėnio paruošimas dekoravimui ir montavimas Pirkėjo ant grindinio pastatomuose metaliniuose laikikliuose - karkasuose (įskaitant transporto paslaugas, krovimo darbus)</t>
  </si>
  <si>
    <t>Kėnio išmontavimas iš Pirkėjo ant grindinio pastatomų metalinių laikiklių - karkasų (įskaitant transporto paslaugas, krovimo darbus, aplinkos sutvarkymą)</t>
  </si>
  <si>
    <t>Kėnių, vazonų, ant grindinio pastatomų metalinių laikiklių - karkasų ir (ar) kitų tvirtinimo elementų, girliandų (iki elektros pajungimo taško), priežiūros paslaugos (išskyrus atvejus, kai kėniai, girliandos,  vazonai, laikikliai ir (ar) kiti tvirtinimo elementai nukenčia dėl gamtos stichijų, įskaitant transporto paslaugas, krovimo darbus)</t>
  </si>
  <si>
    <t>Kėnio išmontavimas iš Pirkėjo vazonų (50x50x50 +/-2 cm)  (įskaitant transporto paslaugas, krovimo darbus, aplinkos sutvarkymą)</t>
  </si>
  <si>
    <t>Kėnio paruošimas dekoravimui ir montavimas Pirkėjo vazonuose (50x50x50 +/-2 cm) (įskaitant transporto paslaugas, krovimo darbus, medžiagas ir (ar) laikiklius kėnio įtvirtinimui vazono viduje)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</si>
</sst>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i/>
      <sz val="10"/>
      <color theme="1"/>
      <name val="Times New Roman"/>
      <family val="1"/>
    </font>
    <font>
      <u/>
      <sz val="12"/>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rgb="FFFF0000"/>
      <name val="Calibri"/>
      <family val="2"/>
      <charset val="186"/>
      <scheme val="minor"/>
    </font>
    <font>
      <i/>
      <sz val="12"/>
      <color theme="1"/>
      <name val="Calibri"/>
      <family val="2"/>
      <charset val="186"/>
      <scheme val="minor"/>
    </font>
    <font>
      <b/>
      <i/>
      <sz val="12"/>
      <color theme="1"/>
      <name val="Calibri"/>
      <family val="2"/>
      <charset val="186"/>
      <scheme val="minor"/>
    </font>
    <font>
      <sz val="11"/>
      <name val="Calibri"/>
      <family val="2"/>
      <charset val="186"/>
      <scheme val="minor"/>
    </font>
    <font>
      <sz val="12"/>
      <name val="Calibri"/>
      <family val="2"/>
      <charset val="186"/>
      <scheme val="minor"/>
    </font>
    <font>
      <b/>
      <i/>
      <sz val="12"/>
      <color rgb="FFFF0000"/>
      <name val="Calibri"/>
      <family val="2"/>
      <charset val="186"/>
      <scheme val="minor"/>
    </font>
    <font>
      <b/>
      <u/>
      <sz val="12"/>
      <color theme="1"/>
      <name val="Calibri"/>
      <family val="2"/>
      <charset val="186"/>
      <scheme val="minor"/>
    </font>
    <font>
      <b/>
      <vertAlign val="superscript"/>
      <sz val="12"/>
      <color theme="1"/>
      <name val="Calibri"/>
      <family val="2"/>
      <charset val="186"/>
      <scheme val="minor"/>
    </font>
    <font>
      <vertAlign val="superscript"/>
      <sz val="12"/>
      <color theme="1"/>
      <name val="Calibri"/>
      <family val="2"/>
      <charset val="186"/>
      <scheme val="minor"/>
    </font>
    <font>
      <u/>
      <sz val="12"/>
      <color theme="1"/>
      <name val="Calibri"/>
      <family val="2"/>
      <charset val="186"/>
      <scheme val="minor"/>
    </font>
    <font>
      <u/>
      <sz val="11"/>
      <color theme="1"/>
      <name val="Calibri"/>
      <family val="2"/>
      <charset val="186"/>
      <scheme val="minor"/>
    </font>
    <font>
      <b/>
      <i/>
      <sz val="11"/>
      <color theme="1"/>
      <name val="Calibri"/>
      <family val="2"/>
      <charset val="186"/>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7">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1" fillId="0" borderId="0" xfId="0" applyFont="1" applyAlignment="1" applyProtection="1">
      <alignment horizontal="left"/>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2" fillId="0" borderId="0" xfId="0" applyFont="1" applyAlignment="1" applyProtection="1">
      <alignment horizontal="center" vertical="center" wrapText="1"/>
      <protection locked="0"/>
    </xf>
    <xf numFmtId="0" fontId="0" fillId="0" borderId="0" xfId="0" applyAlignment="1" applyProtection="1">
      <alignment horizontal="center"/>
      <protection locked="0"/>
    </xf>
    <xf numFmtId="0" fontId="4" fillId="0" borderId="0" xfId="0" applyFont="1" applyAlignment="1" applyProtection="1">
      <alignment vertical="top"/>
      <protection locked="0"/>
    </xf>
    <xf numFmtId="0" fontId="2" fillId="0" borderId="0" xfId="0" applyFont="1" applyAlignment="1" applyProtection="1">
      <alignment horizontal="left" vertical="center" wrapText="1"/>
      <protection locked="0"/>
    </xf>
    <xf numFmtId="0" fontId="2" fillId="0" borderId="0" xfId="0" applyFont="1" applyProtection="1">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horizontal="center"/>
      <protection hidden="1"/>
    </xf>
    <xf numFmtId="0" fontId="1" fillId="0" borderId="0" xfId="0" applyFont="1" applyAlignment="1" applyProtection="1">
      <alignment horizontal="right" vertical="center" wrapText="1"/>
      <protection hidden="1"/>
    </xf>
    <xf numFmtId="2" fontId="2" fillId="0" borderId="0" xfId="0" applyNumberFormat="1" applyFont="1" applyProtection="1">
      <protection hidden="1"/>
    </xf>
    <xf numFmtId="0" fontId="7" fillId="0" borderId="0" xfId="0" applyFont="1" applyAlignment="1" applyProtection="1">
      <alignment horizontal="left"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top" wrapText="1"/>
      <protection locked="0"/>
    </xf>
    <xf numFmtId="0" fontId="12" fillId="0" borderId="7" xfId="0" applyFont="1" applyBorder="1" applyAlignment="1" applyProtection="1">
      <alignment horizontal="center" vertical="center"/>
      <protection hidden="1"/>
    </xf>
    <xf numFmtId="0" fontId="7" fillId="0" borderId="2" xfId="0" applyFont="1" applyBorder="1" applyAlignment="1" applyProtection="1">
      <alignment horizontal="center"/>
      <protection hidden="1"/>
    </xf>
    <xf numFmtId="0" fontId="7" fillId="0" borderId="0" xfId="0" applyFont="1" applyProtection="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protection locked="0"/>
    </xf>
    <xf numFmtId="0" fontId="7" fillId="0" borderId="2"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left" wrapText="1"/>
      <protection locked="0"/>
    </xf>
    <xf numFmtId="2" fontId="8" fillId="0" borderId="13" xfId="0" applyNumberFormat="1" applyFont="1" applyBorder="1" applyAlignment="1" applyProtection="1">
      <alignment horizontal="right" vertical="center" wrapText="1"/>
      <protection hidden="1"/>
    </xf>
    <xf numFmtId="4" fontId="12" fillId="0" borderId="2" xfId="0" applyNumberFormat="1" applyFont="1" applyBorder="1" applyAlignment="1" applyProtection="1">
      <alignment horizontal="right" vertical="center"/>
      <protection hidden="1"/>
    </xf>
    <xf numFmtId="4" fontId="7" fillId="0" borderId="2" xfId="0" applyNumberFormat="1" applyFont="1" applyBorder="1" applyProtection="1">
      <protection locked="0"/>
    </xf>
    <xf numFmtId="2" fontId="12" fillId="0" borderId="2" xfId="0" applyNumberFormat="1" applyFont="1" applyBorder="1" applyAlignment="1" applyProtection="1">
      <alignment horizontal="right" vertical="center"/>
      <protection locked="0"/>
    </xf>
    <xf numFmtId="0" fontId="7" fillId="0" borderId="2" xfId="0" applyFont="1" applyBorder="1" applyAlignment="1" applyProtection="1">
      <alignment horizontal="left" vertical="center" wrapText="1"/>
      <protection hidden="1"/>
    </xf>
    <xf numFmtId="0" fontId="20" fillId="0" borderId="2"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protection hidden="1"/>
    </xf>
    <xf numFmtId="4" fontId="8" fillId="0" borderId="2" xfId="0" applyNumberFormat="1" applyFont="1" applyBorder="1" applyProtection="1">
      <protection locked="0"/>
    </xf>
    <xf numFmtId="0" fontId="12" fillId="2" borderId="2" xfId="0" applyFont="1" applyFill="1" applyBorder="1" applyAlignment="1" applyProtection="1">
      <alignment horizontal="left" vertical="center" wrapText="1"/>
      <protection hidden="1"/>
    </xf>
    <xf numFmtId="3" fontId="12" fillId="0" borderId="7" xfId="0" applyNumberFormat="1" applyFont="1" applyBorder="1" applyAlignment="1" applyProtection="1">
      <alignment horizontal="center" vertical="center"/>
      <protection hidden="1"/>
    </xf>
    <xf numFmtId="3" fontId="12" fillId="0" borderId="1" xfId="0" applyNumberFormat="1" applyFont="1" applyBorder="1" applyAlignment="1" applyProtection="1">
      <alignment horizontal="center" vertical="center"/>
      <protection hidden="1"/>
    </xf>
    <xf numFmtId="0" fontId="20" fillId="0" borderId="7"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12" fillId="2" borderId="7" xfId="0" applyFont="1" applyFill="1" applyBorder="1" applyAlignment="1" applyProtection="1">
      <alignment horizontal="left" vertical="center" wrapText="1"/>
      <protection hidden="1"/>
    </xf>
    <xf numFmtId="0" fontId="12" fillId="2" borderId="1" xfId="0" applyFont="1" applyFill="1" applyBorder="1" applyAlignment="1" applyProtection="1">
      <alignment horizontal="left" vertical="center" wrapText="1"/>
      <protection hidden="1"/>
    </xf>
    <xf numFmtId="0" fontId="5" fillId="0" borderId="0" xfId="0" applyFont="1" applyAlignment="1" applyProtection="1">
      <alignment horizontal="left" vertical="top" wrapText="1"/>
      <protection locked="0"/>
    </xf>
    <xf numFmtId="0" fontId="7" fillId="0" borderId="2" xfId="0" applyFont="1" applyBorder="1" applyAlignment="1" applyProtection="1">
      <alignment horizontal="left" vertical="center"/>
      <protection locked="0"/>
    </xf>
    <xf numFmtId="0" fontId="7" fillId="0" borderId="7" xfId="0" applyFont="1" applyBorder="1" applyAlignment="1" applyProtection="1">
      <alignment horizontal="left" vertical="center"/>
      <protection locked="0"/>
    </xf>
    <xf numFmtId="0" fontId="8" fillId="0" borderId="0" xfId="0" applyFont="1" applyAlignment="1" applyProtection="1">
      <alignment horizontal="left" vertical="center" wrapText="1"/>
      <protection locked="0"/>
    </xf>
    <xf numFmtId="0" fontId="7" fillId="0" borderId="7" xfId="0" applyFont="1" applyBorder="1" applyAlignment="1" applyProtection="1">
      <alignment horizontal="center" vertical="center" wrapText="1"/>
      <protection hidden="1"/>
    </xf>
    <xf numFmtId="0" fontId="7" fillId="0" borderId="8"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7" fillId="0" borderId="7" xfId="0" applyFont="1" applyBorder="1" applyAlignment="1" applyProtection="1">
      <alignment horizontal="center" wrapText="1"/>
      <protection locked="0"/>
    </xf>
    <xf numFmtId="0" fontId="7" fillId="0" borderId="8" xfId="0" applyFont="1" applyBorder="1" applyAlignment="1" applyProtection="1">
      <alignment horizontal="center" wrapText="1"/>
      <protection locked="0"/>
    </xf>
    <xf numFmtId="0" fontId="7" fillId="0" borderId="1" xfId="0" applyFont="1" applyBorder="1" applyAlignment="1" applyProtection="1">
      <alignment horizontal="center" wrapText="1"/>
      <protection locked="0"/>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15" fillId="0" borderId="0" xfId="0" applyFont="1" applyAlignment="1" applyProtection="1">
      <alignment horizontal="left"/>
      <protection hidden="1"/>
    </xf>
    <xf numFmtId="0" fontId="7" fillId="0" borderId="0" xfId="0" applyFont="1" applyAlignment="1" applyProtection="1">
      <alignment horizontal="left" vertical="center" wrapText="1"/>
      <protection hidden="1"/>
    </xf>
    <xf numFmtId="0" fontId="13" fillId="0" borderId="0" xfId="0" applyFont="1" applyAlignment="1" applyProtection="1">
      <alignment horizontal="left" vertical="center" wrapText="1"/>
      <protection hidden="1"/>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8" fillId="0" borderId="7" xfId="0" applyFont="1" applyBorder="1" applyAlignment="1" applyProtection="1">
      <alignment horizontal="right" vertical="center" wrapText="1"/>
      <protection hidden="1"/>
    </xf>
    <xf numFmtId="0" fontId="8" fillId="0" borderId="8" xfId="0" applyFont="1" applyBorder="1" applyAlignment="1" applyProtection="1">
      <alignment horizontal="right" vertical="center" wrapText="1"/>
      <protection hidden="1"/>
    </xf>
    <xf numFmtId="0" fontId="8" fillId="0" borderId="1" xfId="0" applyFont="1" applyBorder="1" applyAlignment="1" applyProtection="1">
      <alignment horizontal="right" vertical="center" wrapText="1"/>
      <protection hidden="1"/>
    </xf>
    <xf numFmtId="0" fontId="7" fillId="0" borderId="7"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19" fillId="0" borderId="0" xfId="0" applyFont="1" applyAlignment="1" applyProtection="1">
      <alignment horizontal="left" vertical="top" wrapText="1"/>
      <protection locked="0"/>
    </xf>
    <xf numFmtId="0" fontId="2" fillId="0" borderId="0" xfId="0" applyFont="1" applyAlignment="1" applyProtection="1">
      <alignment horizontal="left" vertical="center" wrapText="1"/>
      <protection locked="0"/>
    </xf>
    <xf numFmtId="0" fontId="7" fillId="0" borderId="7" xfId="0" applyFont="1" applyBorder="1" applyAlignment="1" applyProtection="1">
      <alignment horizontal="left" wrapText="1"/>
      <protection locked="0"/>
    </xf>
    <xf numFmtId="0" fontId="7" fillId="0" borderId="8" xfId="0" applyFont="1" applyBorder="1" applyAlignment="1" applyProtection="1">
      <alignment horizontal="left" wrapText="1"/>
      <protection locked="0"/>
    </xf>
    <xf numFmtId="0" fontId="7" fillId="0" borderId="1" xfId="0" applyFont="1" applyBorder="1" applyAlignment="1" applyProtection="1">
      <alignment horizontal="left" wrapText="1"/>
      <protection locked="0"/>
    </xf>
    <xf numFmtId="0" fontId="7" fillId="0" borderId="4"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locked="0"/>
    </xf>
    <xf numFmtId="0" fontId="8" fillId="0" borderId="0" xfId="0" applyFont="1" applyAlignment="1" applyProtection="1">
      <alignment horizontal="left" wrapText="1"/>
      <protection locked="0"/>
    </xf>
    <xf numFmtId="0" fontId="7" fillId="0" borderId="2" xfId="0" applyFont="1" applyBorder="1" applyAlignment="1" applyProtection="1">
      <alignment horizontal="left" wrapText="1"/>
      <protection locked="0"/>
    </xf>
    <xf numFmtId="0" fontId="7" fillId="0" borderId="2" xfId="0" applyFont="1" applyBorder="1" applyAlignment="1" applyProtection="1">
      <alignment horizontal="center" vertical="center" wrapText="1"/>
      <protection locked="0"/>
    </xf>
    <xf numFmtId="0" fontId="8" fillId="0" borderId="0" xfId="0" applyFont="1" applyAlignment="1" applyProtection="1">
      <alignment horizontal="left"/>
      <protection hidden="1"/>
    </xf>
    <xf numFmtId="0" fontId="7" fillId="0" borderId="2" xfId="0" applyFont="1" applyBorder="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8" fillId="0" borderId="7"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7" fillId="0" borderId="7" xfId="0" applyFont="1" applyBorder="1" applyAlignment="1" applyProtection="1">
      <alignment wrapText="1"/>
      <protection locked="0"/>
    </xf>
    <xf numFmtId="0" fontId="7" fillId="0" borderId="8" xfId="0" applyFont="1" applyBorder="1" applyAlignment="1" applyProtection="1">
      <alignment wrapText="1"/>
      <protection locked="0"/>
    </xf>
    <xf numFmtId="0" fontId="7" fillId="0" borderId="1" xfId="0" applyFont="1" applyBorder="1" applyAlignment="1" applyProtection="1">
      <alignment wrapText="1"/>
      <protection locked="0"/>
    </xf>
    <xf numFmtId="0" fontId="7" fillId="0" borderId="0" xfId="0" applyFont="1" applyAlignment="1" applyProtection="1">
      <alignment horizontal="left" vertical="center"/>
      <protection hidden="1"/>
    </xf>
    <xf numFmtId="0" fontId="7" fillId="0" borderId="0" xfId="0" applyFont="1" applyAlignment="1" applyProtection="1">
      <alignment horizontal="left" vertical="center" wrapText="1"/>
      <protection locked="0"/>
    </xf>
    <xf numFmtId="0" fontId="7" fillId="0" borderId="8" xfId="0" applyFont="1" applyBorder="1" applyAlignment="1" applyProtection="1">
      <alignment horizontal="left" vertical="center" wrapText="1"/>
      <protection locked="0"/>
    </xf>
    <xf numFmtId="0" fontId="7" fillId="0" borderId="0" xfId="0" applyFont="1" applyAlignment="1" applyProtection="1">
      <alignment horizontal="right" vertical="center"/>
      <protection locked="0"/>
    </xf>
    <xf numFmtId="0" fontId="13" fillId="0" borderId="0" xfId="0" applyFont="1" applyAlignment="1" applyProtection="1">
      <alignment horizontal="left" vertical="top" wrapText="1"/>
      <protection locked="0"/>
    </xf>
    <xf numFmtId="0" fontId="8" fillId="0" borderId="2" xfId="0" applyFont="1" applyBorder="1" applyAlignment="1" applyProtection="1">
      <alignment horizontal="right" vertical="center" wrapText="1"/>
      <protection hidden="1"/>
    </xf>
    <xf numFmtId="0" fontId="8" fillId="0" borderId="0" xfId="0" applyFont="1" applyAlignment="1" applyProtection="1">
      <alignment horizontal="center" vertical="center"/>
      <protection hidden="1"/>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7" fillId="0" borderId="4"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8"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6" fillId="0" borderId="2" xfId="0" applyFont="1" applyBorder="1" applyAlignment="1" applyProtection="1">
      <alignment horizontal="center" vertical="center" wrapText="1"/>
      <protection locked="0"/>
    </xf>
    <xf numFmtId="0" fontId="7" fillId="0" borderId="2"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4"/>
  <sheetViews>
    <sheetView tabSelected="1" topLeftCell="A39" zoomScaleNormal="100" zoomScaleSheetLayoutView="80" zoomScalePageLayoutView="75" workbookViewId="0">
      <selection activeCell="H47" sqref="H47"/>
    </sheetView>
  </sheetViews>
  <sheetFormatPr defaultColWidth="9.140625" defaultRowHeight="15" x14ac:dyDescent="0.25"/>
  <cols>
    <col min="1" max="1" width="5.140625" style="7" customWidth="1"/>
    <col min="2" max="2" width="33.140625" style="7" customWidth="1"/>
    <col min="3" max="3" width="22" style="7" customWidth="1"/>
    <col min="4" max="4" width="11.7109375" style="7" customWidth="1"/>
    <col min="5" max="5" width="11.85546875" style="7" customWidth="1"/>
    <col min="6" max="6" width="7" style="7" customWidth="1"/>
    <col min="7" max="7" width="12.85546875" style="7" customWidth="1"/>
    <col min="8" max="8" width="17.7109375" style="7" customWidth="1"/>
    <col min="9" max="9" width="13.42578125" style="7" customWidth="1"/>
    <col min="10" max="16384" width="9.140625" style="7"/>
  </cols>
  <sheetData>
    <row r="1" spans="1:9" ht="15.75" x14ac:dyDescent="0.25">
      <c r="A1" s="94" t="s">
        <v>30</v>
      </c>
      <c r="B1" s="94"/>
      <c r="C1" s="94"/>
      <c r="D1" s="94"/>
      <c r="E1" s="94"/>
      <c r="F1" s="94"/>
      <c r="G1" s="94"/>
      <c r="H1" s="94"/>
      <c r="I1" s="1"/>
    </row>
    <row r="2" spans="1:9" ht="15.75" x14ac:dyDescent="0.25">
      <c r="A2" s="24"/>
      <c r="B2" s="24"/>
      <c r="C2" s="24"/>
      <c r="D2" s="24"/>
      <c r="E2" s="24"/>
      <c r="F2" s="24"/>
      <c r="G2" s="24"/>
      <c r="H2" s="24"/>
      <c r="I2" s="1"/>
    </row>
    <row r="3" spans="1:9" ht="15.75" x14ac:dyDescent="0.25">
      <c r="A3" s="24"/>
      <c r="B3" s="24"/>
      <c r="C3" s="24"/>
      <c r="D3" s="24"/>
      <c r="E3" s="24"/>
      <c r="F3" s="24"/>
      <c r="G3" s="24"/>
      <c r="H3" s="24"/>
      <c r="I3" s="1"/>
    </row>
    <row r="4" spans="1:9" ht="15.75" x14ac:dyDescent="0.25">
      <c r="A4" s="98" t="s">
        <v>0</v>
      </c>
      <c r="B4" s="98"/>
      <c r="C4" s="98"/>
      <c r="D4" s="98"/>
      <c r="E4" s="98"/>
      <c r="F4" s="98"/>
      <c r="G4" s="98"/>
      <c r="H4" s="98"/>
      <c r="I4" s="1"/>
    </row>
    <row r="5" spans="1:9" ht="21.75" customHeight="1" x14ac:dyDescent="0.25">
      <c r="A5" s="98" t="s">
        <v>1</v>
      </c>
      <c r="B5" s="98"/>
      <c r="C5" s="98"/>
      <c r="D5" s="98"/>
      <c r="E5" s="98"/>
      <c r="F5" s="98"/>
      <c r="G5" s="98"/>
      <c r="H5" s="98"/>
      <c r="I5" s="1"/>
    </row>
    <row r="6" spans="1:9" ht="15.75" x14ac:dyDescent="0.25">
      <c r="A6" s="24"/>
      <c r="B6" s="24"/>
      <c r="C6" s="24"/>
      <c r="D6" s="24"/>
      <c r="E6" s="24"/>
      <c r="F6" s="24"/>
      <c r="G6" s="24"/>
      <c r="H6" s="24"/>
      <c r="I6" s="1"/>
    </row>
    <row r="7" spans="1:9" s="1" customFormat="1" ht="45" customHeight="1" x14ac:dyDescent="0.25">
      <c r="A7" s="99" t="s">
        <v>2</v>
      </c>
      <c r="B7" s="99"/>
      <c r="C7" s="99"/>
      <c r="D7" s="99"/>
      <c r="E7" s="99"/>
      <c r="F7" s="99"/>
      <c r="G7" s="99"/>
      <c r="H7" s="99"/>
      <c r="I7" s="3"/>
    </row>
    <row r="8" spans="1:9" ht="15.75" x14ac:dyDescent="0.25">
      <c r="A8" s="24"/>
      <c r="B8" s="24"/>
      <c r="C8" s="24"/>
      <c r="D8" s="24"/>
      <c r="E8" s="24"/>
      <c r="F8" s="24"/>
      <c r="G8" s="24"/>
      <c r="H8" s="24"/>
      <c r="I8" s="1"/>
    </row>
    <row r="9" spans="1:9" ht="15.75" x14ac:dyDescent="0.25">
      <c r="A9" s="97" t="s">
        <v>10</v>
      </c>
      <c r="B9" s="97"/>
      <c r="C9" s="97"/>
      <c r="D9" s="97"/>
      <c r="E9" s="97"/>
      <c r="F9" s="97"/>
      <c r="G9" s="97"/>
      <c r="H9" s="97"/>
      <c r="I9" s="4"/>
    </row>
    <row r="10" spans="1:9" ht="36.75" customHeight="1" x14ac:dyDescent="0.25">
      <c r="A10" s="100" t="s">
        <v>29</v>
      </c>
      <c r="B10" s="100"/>
      <c r="C10" s="100"/>
      <c r="D10" s="100"/>
      <c r="E10" s="100"/>
      <c r="F10" s="100"/>
      <c r="G10" s="100"/>
      <c r="H10" s="100"/>
      <c r="I10" s="3"/>
    </row>
    <row r="11" spans="1:9" ht="18" customHeight="1" x14ac:dyDescent="0.25">
      <c r="A11" s="25"/>
      <c r="B11" s="25"/>
      <c r="C11" s="25"/>
      <c r="D11" s="102"/>
      <c r="E11" s="102"/>
      <c r="F11" s="102"/>
      <c r="G11" s="25"/>
      <c r="H11" s="25"/>
      <c r="I11" s="3"/>
    </row>
    <row r="12" spans="1:9" ht="20.25" customHeight="1" x14ac:dyDescent="0.25">
      <c r="A12" s="25"/>
      <c r="B12" s="25"/>
      <c r="C12" s="25"/>
      <c r="D12" s="101" t="s">
        <v>8</v>
      </c>
      <c r="E12" s="101"/>
      <c r="F12" s="101"/>
      <c r="G12" s="25"/>
      <c r="H12" s="25"/>
      <c r="I12" s="9"/>
    </row>
    <row r="13" spans="1:9" ht="20.25" customHeight="1" x14ac:dyDescent="0.25">
      <c r="A13" s="25"/>
      <c r="B13" s="25"/>
      <c r="C13" s="25"/>
      <c r="D13" s="102"/>
      <c r="E13" s="102"/>
      <c r="F13" s="102"/>
      <c r="G13" s="25"/>
      <c r="H13" s="25"/>
      <c r="I13" s="3"/>
    </row>
    <row r="14" spans="1:9" ht="18.75" customHeight="1" x14ac:dyDescent="0.25">
      <c r="A14" s="25"/>
      <c r="B14" s="25"/>
      <c r="C14" s="25"/>
      <c r="D14" s="101" t="s">
        <v>9</v>
      </c>
      <c r="E14" s="101"/>
      <c r="F14" s="101"/>
      <c r="G14" s="25"/>
      <c r="H14" s="25"/>
      <c r="I14" s="3"/>
    </row>
    <row r="15" spans="1:9" ht="15.75" x14ac:dyDescent="0.25">
      <c r="A15" s="24"/>
      <c r="B15" s="24"/>
      <c r="C15" s="24"/>
      <c r="D15" s="24"/>
      <c r="E15" s="24"/>
      <c r="F15" s="24"/>
      <c r="G15" s="24"/>
      <c r="H15" s="24"/>
      <c r="I15" s="1"/>
    </row>
    <row r="16" spans="1:9" ht="47.25" customHeight="1" x14ac:dyDescent="0.25">
      <c r="A16" s="106" t="s">
        <v>23</v>
      </c>
      <c r="B16" s="106"/>
      <c r="C16" s="106"/>
      <c r="D16" s="106"/>
      <c r="E16" s="70"/>
      <c r="F16" s="70"/>
      <c r="G16" s="81"/>
      <c r="H16" s="81"/>
      <c r="I16" s="2"/>
    </row>
    <row r="17" spans="1:9" ht="31.5" customHeight="1" x14ac:dyDescent="0.25">
      <c r="A17" s="70" t="s">
        <v>24</v>
      </c>
      <c r="B17" s="93"/>
      <c r="C17" s="93"/>
      <c r="D17" s="93"/>
      <c r="E17" s="93"/>
      <c r="F17" s="71"/>
      <c r="G17" s="81"/>
      <c r="H17" s="81"/>
      <c r="I17" s="3"/>
    </row>
    <row r="18" spans="1:9" ht="15.75" x14ac:dyDescent="0.25">
      <c r="A18" s="48" t="s">
        <v>3</v>
      </c>
      <c r="B18" s="48"/>
      <c r="C18" s="48"/>
      <c r="D18" s="48"/>
      <c r="E18" s="49"/>
      <c r="F18" s="49"/>
      <c r="G18" s="81"/>
      <c r="H18" s="81"/>
      <c r="I18" s="1"/>
    </row>
    <row r="19" spans="1:9" ht="15.75" x14ac:dyDescent="0.25">
      <c r="A19" s="48" t="s">
        <v>4</v>
      </c>
      <c r="B19" s="48"/>
      <c r="C19" s="48"/>
      <c r="D19" s="48"/>
      <c r="E19" s="49"/>
      <c r="F19" s="49"/>
      <c r="G19" s="81"/>
      <c r="H19" s="81"/>
      <c r="I19" s="1"/>
    </row>
    <row r="20" spans="1:9" ht="15.75" x14ac:dyDescent="0.25">
      <c r="A20" s="49" t="s">
        <v>21</v>
      </c>
      <c r="B20" s="103"/>
      <c r="C20" s="103"/>
      <c r="D20" s="103"/>
      <c r="E20" s="103"/>
      <c r="F20" s="104"/>
      <c r="G20" s="70"/>
      <c r="H20" s="71"/>
      <c r="I20" s="1"/>
    </row>
    <row r="21" spans="1:9" ht="15.75" x14ac:dyDescent="0.25">
      <c r="A21" s="26"/>
      <c r="B21" s="26"/>
      <c r="C21" s="26"/>
      <c r="D21" s="26"/>
      <c r="E21" s="26"/>
      <c r="F21" s="26"/>
      <c r="G21" s="25"/>
      <c r="H21" s="25"/>
      <c r="I21" s="1"/>
    </row>
    <row r="22" spans="1:9" ht="65.25" customHeight="1" thickBot="1" x14ac:dyDescent="0.3">
      <c r="A22" s="95" t="s">
        <v>31</v>
      </c>
      <c r="B22" s="95"/>
      <c r="C22" s="95"/>
      <c r="D22" s="95"/>
      <c r="E22" s="95"/>
      <c r="F22" s="95"/>
      <c r="G22" s="95"/>
      <c r="H22" s="95"/>
      <c r="I22" s="3"/>
    </row>
    <row r="23" spans="1:9" ht="42.75" customHeight="1" thickBot="1" x14ac:dyDescent="0.3">
      <c r="A23" s="13"/>
      <c r="B23" s="32">
        <f>H48</f>
        <v>0</v>
      </c>
      <c r="C23" s="92" t="s">
        <v>11</v>
      </c>
      <c r="D23" s="92"/>
      <c r="E23" s="92"/>
      <c r="F23" s="92"/>
      <c r="G23" s="92"/>
      <c r="H23" s="13"/>
      <c r="I23" s="3"/>
    </row>
    <row r="24" spans="1:9" ht="18.75" customHeight="1" thickBot="1" x14ac:dyDescent="0.3">
      <c r="A24" s="4"/>
      <c r="B24" s="12"/>
      <c r="C24" s="13"/>
      <c r="D24" s="13"/>
      <c r="E24" s="13"/>
      <c r="F24" s="13"/>
      <c r="G24" s="13"/>
      <c r="H24" s="13"/>
      <c r="I24" s="3"/>
    </row>
    <row r="25" spans="1:9" ht="39.75" customHeight="1" thickBot="1" x14ac:dyDescent="0.3">
      <c r="A25" s="19"/>
      <c r="B25" s="32">
        <f>H46</f>
        <v>0</v>
      </c>
      <c r="C25" s="92" t="s">
        <v>22</v>
      </c>
      <c r="D25" s="92"/>
      <c r="E25" s="92"/>
      <c r="F25" s="92"/>
      <c r="G25" s="92"/>
      <c r="H25" s="92"/>
      <c r="I25" s="3"/>
    </row>
    <row r="26" spans="1:9" ht="19.5" customHeight="1" x14ac:dyDescent="0.25">
      <c r="A26" s="20" t="s">
        <v>14</v>
      </c>
      <c r="B26" s="21"/>
      <c r="C26" s="20"/>
      <c r="D26" s="20"/>
      <c r="E26" s="20"/>
      <c r="F26" s="20"/>
      <c r="G26" s="20"/>
      <c r="H26" s="20"/>
      <c r="I26" s="3"/>
    </row>
    <row r="27" spans="1:9" ht="106.5" customHeight="1" x14ac:dyDescent="0.25">
      <c r="A27" s="50" t="s">
        <v>32</v>
      </c>
      <c r="B27" s="50"/>
      <c r="C27" s="50"/>
      <c r="D27" s="50"/>
      <c r="E27" s="50"/>
      <c r="F27" s="50"/>
      <c r="G27" s="50"/>
      <c r="H27" s="50"/>
      <c r="I27" s="3"/>
    </row>
    <row r="28" spans="1:9" ht="15.75" x14ac:dyDescent="0.25">
      <c r="A28" s="92" t="s">
        <v>12</v>
      </c>
      <c r="B28" s="92"/>
      <c r="C28" s="92"/>
      <c r="D28" s="92"/>
      <c r="E28" s="92"/>
      <c r="F28" s="92"/>
      <c r="G28" s="92"/>
      <c r="H28" s="92"/>
      <c r="I28" s="1"/>
    </row>
    <row r="29" spans="1:9" ht="43.5" customHeight="1" x14ac:dyDescent="0.25">
      <c r="A29" s="65" t="s">
        <v>5</v>
      </c>
      <c r="B29" s="57" t="s">
        <v>33</v>
      </c>
      <c r="C29" s="58"/>
      <c r="D29" s="105" t="s">
        <v>6</v>
      </c>
      <c r="E29" s="57" t="s">
        <v>34</v>
      </c>
      <c r="F29" s="58"/>
      <c r="G29" s="65" t="s">
        <v>28</v>
      </c>
      <c r="H29" s="65" t="s">
        <v>16</v>
      </c>
      <c r="I29" s="1"/>
    </row>
    <row r="30" spans="1:9" ht="33" customHeight="1" x14ac:dyDescent="0.25">
      <c r="A30" s="66"/>
      <c r="B30" s="59"/>
      <c r="C30" s="60"/>
      <c r="D30" s="105"/>
      <c r="E30" s="59"/>
      <c r="F30" s="60"/>
      <c r="G30" s="66"/>
      <c r="H30" s="66"/>
      <c r="I30" s="1"/>
    </row>
    <row r="31" spans="1:9" ht="16.5" customHeight="1" x14ac:dyDescent="0.25">
      <c r="A31" s="37">
        <v>1</v>
      </c>
      <c r="B31" s="61">
        <v>2</v>
      </c>
      <c r="C31" s="61"/>
      <c r="D31" s="37">
        <v>3</v>
      </c>
      <c r="E31" s="43">
        <v>4</v>
      </c>
      <c r="F31" s="44"/>
      <c r="G31" s="37">
        <v>5</v>
      </c>
      <c r="H31" s="37">
        <v>6</v>
      </c>
      <c r="I31" s="1"/>
    </row>
    <row r="32" spans="1:9" ht="15.75" x14ac:dyDescent="0.25">
      <c r="A32" s="22">
        <v>1</v>
      </c>
      <c r="B32" s="45" t="s">
        <v>53</v>
      </c>
      <c r="C32" s="46" t="s">
        <v>27</v>
      </c>
      <c r="D32" s="38" t="s">
        <v>61</v>
      </c>
      <c r="E32" s="41">
        <v>50</v>
      </c>
      <c r="F32" s="42"/>
      <c r="G32" s="35"/>
      <c r="H32" s="33">
        <f>ROUND(G32*F32,2)</f>
        <v>0</v>
      </c>
      <c r="I32" s="1"/>
    </row>
    <row r="33" spans="1:9" ht="15.75" x14ac:dyDescent="0.25">
      <c r="A33" s="22">
        <f>A32+1</f>
        <v>2</v>
      </c>
      <c r="B33" s="45" t="s">
        <v>54</v>
      </c>
      <c r="C33" s="46"/>
      <c r="D33" s="38" t="s">
        <v>61</v>
      </c>
      <c r="E33" s="41">
        <v>120</v>
      </c>
      <c r="F33" s="42"/>
      <c r="G33" s="35"/>
      <c r="H33" s="33">
        <f>ROUND(G33*F33,2)</f>
        <v>0</v>
      </c>
      <c r="I33" s="1"/>
    </row>
    <row r="34" spans="1:9" ht="15.75" x14ac:dyDescent="0.25">
      <c r="A34" s="22">
        <f t="shared" ref="A34:A45" si="0">A33+1</f>
        <v>3</v>
      </c>
      <c r="B34" s="45" t="s">
        <v>55</v>
      </c>
      <c r="C34" s="46"/>
      <c r="D34" s="38" t="s">
        <v>61</v>
      </c>
      <c r="E34" s="41">
        <v>160</v>
      </c>
      <c r="F34" s="42"/>
      <c r="G34" s="35"/>
      <c r="H34" s="33">
        <f t="shared" ref="H34:H45" si="1">ROUND(G34*F34,2)</f>
        <v>0</v>
      </c>
      <c r="I34" s="1"/>
    </row>
    <row r="35" spans="1:9" ht="15.75" x14ac:dyDescent="0.25">
      <c r="A35" s="22">
        <f t="shared" si="0"/>
        <v>4</v>
      </c>
      <c r="B35" s="40" t="s">
        <v>56</v>
      </c>
      <c r="C35" s="40"/>
      <c r="D35" s="38" t="s">
        <v>61</v>
      </c>
      <c r="E35" s="41">
        <v>160</v>
      </c>
      <c r="F35" s="42"/>
      <c r="G35" s="35"/>
      <c r="H35" s="33">
        <f t="shared" si="1"/>
        <v>0</v>
      </c>
      <c r="I35" s="1"/>
    </row>
    <row r="36" spans="1:9" ht="15.75" x14ac:dyDescent="0.25">
      <c r="A36" s="22">
        <f t="shared" si="0"/>
        <v>5</v>
      </c>
      <c r="B36" s="40" t="s">
        <v>57</v>
      </c>
      <c r="C36" s="40"/>
      <c r="D36" s="38" t="s">
        <v>61</v>
      </c>
      <c r="E36" s="41">
        <v>60</v>
      </c>
      <c r="F36" s="42"/>
      <c r="G36" s="35"/>
      <c r="H36" s="33">
        <f t="shared" si="1"/>
        <v>0</v>
      </c>
      <c r="I36" s="1"/>
    </row>
    <row r="37" spans="1:9" ht="15.75" x14ac:dyDescent="0.25">
      <c r="A37" s="22">
        <f t="shared" si="0"/>
        <v>6</v>
      </c>
      <c r="B37" s="40" t="s">
        <v>58</v>
      </c>
      <c r="C37" s="40"/>
      <c r="D37" s="38"/>
      <c r="E37" s="41">
        <v>45</v>
      </c>
      <c r="F37" s="42"/>
      <c r="G37" s="35"/>
      <c r="H37" s="33">
        <f t="shared" si="1"/>
        <v>0</v>
      </c>
      <c r="I37" s="1"/>
    </row>
    <row r="38" spans="1:9" ht="62.25" customHeight="1" x14ac:dyDescent="0.25">
      <c r="A38" s="22">
        <f t="shared" si="0"/>
        <v>7</v>
      </c>
      <c r="B38" s="40" t="s">
        <v>68</v>
      </c>
      <c r="C38" s="40"/>
      <c r="D38" s="38" t="s">
        <v>61</v>
      </c>
      <c r="E38" s="41">
        <v>275</v>
      </c>
      <c r="F38" s="42"/>
      <c r="G38" s="35"/>
      <c r="H38" s="33">
        <f t="shared" si="1"/>
        <v>0</v>
      </c>
      <c r="I38" s="1"/>
    </row>
    <row r="39" spans="1:9" ht="60" customHeight="1" x14ac:dyDescent="0.25">
      <c r="A39" s="22">
        <f t="shared" si="0"/>
        <v>8</v>
      </c>
      <c r="B39" s="40" t="s">
        <v>64</v>
      </c>
      <c r="C39" s="40"/>
      <c r="D39" s="38" t="s">
        <v>61</v>
      </c>
      <c r="E39" s="41">
        <v>320</v>
      </c>
      <c r="F39" s="42"/>
      <c r="G39" s="35"/>
      <c r="H39" s="33">
        <f t="shared" si="1"/>
        <v>0</v>
      </c>
      <c r="I39" s="1"/>
    </row>
    <row r="40" spans="1:9" ht="113.25" customHeight="1" x14ac:dyDescent="0.25">
      <c r="A40" s="22">
        <f t="shared" si="0"/>
        <v>9</v>
      </c>
      <c r="B40" s="40" t="s">
        <v>63</v>
      </c>
      <c r="C40" s="40"/>
      <c r="D40" s="38" t="s">
        <v>61</v>
      </c>
      <c r="E40" s="41">
        <v>595</v>
      </c>
      <c r="F40" s="42"/>
      <c r="G40" s="35"/>
      <c r="H40" s="33">
        <f t="shared" si="1"/>
        <v>0</v>
      </c>
      <c r="I40" s="1"/>
    </row>
    <row r="41" spans="1:9" ht="51" customHeight="1" x14ac:dyDescent="0.25">
      <c r="A41" s="22">
        <f t="shared" si="0"/>
        <v>10</v>
      </c>
      <c r="B41" s="40" t="s">
        <v>67</v>
      </c>
      <c r="C41" s="40"/>
      <c r="D41" s="38" t="s">
        <v>61</v>
      </c>
      <c r="E41" s="41">
        <v>275</v>
      </c>
      <c r="F41" s="42"/>
      <c r="G41" s="35"/>
      <c r="H41" s="33">
        <f t="shared" si="1"/>
        <v>0</v>
      </c>
      <c r="I41" s="1"/>
    </row>
    <row r="42" spans="1:9" ht="42.75" customHeight="1" x14ac:dyDescent="0.25">
      <c r="A42" s="22">
        <f t="shared" si="0"/>
        <v>11</v>
      </c>
      <c r="B42" s="40" t="s">
        <v>65</v>
      </c>
      <c r="C42" s="40"/>
      <c r="D42" s="38" t="s">
        <v>61</v>
      </c>
      <c r="E42" s="41">
        <v>320</v>
      </c>
      <c r="F42" s="42"/>
      <c r="G42" s="35"/>
      <c r="H42" s="33">
        <f t="shared" si="1"/>
        <v>0</v>
      </c>
      <c r="I42" s="1"/>
    </row>
    <row r="43" spans="1:9" ht="35.25" customHeight="1" x14ac:dyDescent="0.25">
      <c r="A43" s="22">
        <f t="shared" si="0"/>
        <v>12</v>
      </c>
      <c r="B43" s="40" t="s">
        <v>59</v>
      </c>
      <c r="C43" s="40"/>
      <c r="D43" s="38" t="s">
        <v>61</v>
      </c>
      <c r="E43" s="41">
        <v>275</v>
      </c>
      <c r="F43" s="42"/>
      <c r="G43" s="35"/>
      <c r="H43" s="33">
        <f t="shared" si="1"/>
        <v>0</v>
      </c>
      <c r="I43" s="1"/>
    </row>
    <row r="44" spans="1:9" ht="95.1" customHeight="1" x14ac:dyDescent="0.25">
      <c r="A44" s="22">
        <f t="shared" si="0"/>
        <v>13</v>
      </c>
      <c r="B44" s="40" t="s">
        <v>66</v>
      </c>
      <c r="C44" s="40"/>
      <c r="D44" s="38" t="s">
        <v>62</v>
      </c>
      <c r="E44" s="41">
        <v>40</v>
      </c>
      <c r="F44" s="42"/>
      <c r="G44" s="35"/>
      <c r="H44" s="33">
        <f t="shared" si="1"/>
        <v>0</v>
      </c>
      <c r="I44" s="1"/>
    </row>
    <row r="45" spans="1:9" ht="55.5" customHeight="1" x14ac:dyDescent="0.25">
      <c r="A45" s="22">
        <f t="shared" si="0"/>
        <v>14</v>
      </c>
      <c r="B45" s="40" t="s">
        <v>60</v>
      </c>
      <c r="C45" s="40"/>
      <c r="D45" s="38" t="s">
        <v>61</v>
      </c>
      <c r="E45" s="41">
        <v>4760</v>
      </c>
      <c r="F45" s="42"/>
      <c r="G45" s="35"/>
      <c r="H45" s="33">
        <f t="shared" si="1"/>
        <v>0</v>
      </c>
      <c r="I45" s="1"/>
    </row>
    <row r="46" spans="1:9" ht="15.75" x14ac:dyDescent="0.25">
      <c r="A46" s="23"/>
      <c r="B46" s="96" t="s">
        <v>18</v>
      </c>
      <c r="C46" s="96"/>
      <c r="D46" s="96"/>
      <c r="E46" s="96"/>
      <c r="F46" s="96"/>
      <c r="G46" s="96"/>
      <c r="H46" s="39">
        <f>ROUND(SUM(H32:H45),2)</f>
        <v>0</v>
      </c>
      <c r="I46" s="1"/>
    </row>
    <row r="47" spans="1:9" ht="15.75" x14ac:dyDescent="0.25">
      <c r="A47" s="23"/>
      <c r="B47" s="67" t="s">
        <v>17</v>
      </c>
      <c r="C47" s="68"/>
      <c r="D47" s="68"/>
      <c r="E47" s="68"/>
      <c r="F47" s="68"/>
      <c r="G47" s="69"/>
      <c r="H47" s="34"/>
      <c r="I47" s="1"/>
    </row>
    <row r="48" spans="1:9" ht="15.75" x14ac:dyDescent="0.25">
      <c r="A48" s="23"/>
      <c r="B48" s="67" t="s">
        <v>19</v>
      </c>
      <c r="C48" s="68"/>
      <c r="D48" s="68"/>
      <c r="E48" s="68"/>
      <c r="F48" s="68"/>
      <c r="G48" s="69"/>
      <c r="H48" s="39">
        <f>ROUND(H46+(H46*(H47/100)),2)</f>
        <v>0</v>
      </c>
      <c r="I48" s="1"/>
    </row>
    <row r="49" spans="1:11" ht="12" customHeight="1" x14ac:dyDescent="0.25">
      <c r="A49" s="16"/>
      <c r="B49" s="17"/>
      <c r="C49" s="17"/>
      <c r="D49" s="17"/>
      <c r="E49" s="17"/>
      <c r="F49" s="17"/>
      <c r="G49" s="17"/>
      <c r="H49" s="18"/>
      <c r="I49" s="1"/>
    </row>
    <row r="50" spans="1:11" ht="15.75" customHeight="1" x14ac:dyDescent="0.25">
      <c r="A50" s="62" t="s">
        <v>35</v>
      </c>
      <c r="B50" s="62"/>
      <c r="C50" s="62"/>
      <c r="D50" s="62"/>
      <c r="E50" s="62"/>
      <c r="F50" s="62"/>
      <c r="G50" s="62"/>
      <c r="H50" s="62"/>
      <c r="I50" s="1"/>
    </row>
    <row r="51" spans="1:11" ht="15.75" customHeight="1" x14ac:dyDescent="0.25">
      <c r="A51" s="62"/>
      <c r="B51" s="62"/>
      <c r="C51" s="62"/>
      <c r="D51" s="62"/>
      <c r="E51" s="62"/>
      <c r="F51" s="62"/>
      <c r="G51" s="62"/>
      <c r="H51" s="62"/>
      <c r="I51" s="1"/>
    </row>
    <row r="52" spans="1:11" ht="97.5" customHeight="1" x14ac:dyDescent="0.25">
      <c r="A52" s="64" t="s">
        <v>36</v>
      </c>
      <c r="B52" s="64"/>
      <c r="C52" s="64"/>
      <c r="D52" s="64"/>
      <c r="E52" s="64"/>
      <c r="F52" s="64"/>
      <c r="G52" s="64"/>
      <c r="H52" s="64"/>
      <c r="I52" s="1"/>
    </row>
    <row r="53" spans="1:11" ht="37.5" customHeight="1" x14ac:dyDescent="0.25">
      <c r="A53" s="63" t="s">
        <v>37</v>
      </c>
      <c r="B53" s="63"/>
      <c r="C53" s="63"/>
      <c r="D53" s="63"/>
      <c r="E53" s="63"/>
      <c r="F53" s="63"/>
      <c r="G53" s="63"/>
      <c r="H53" s="63"/>
      <c r="I53" s="1"/>
    </row>
    <row r="54" spans="1:11" ht="24.75" customHeight="1" x14ac:dyDescent="0.25">
      <c r="A54" s="63" t="s">
        <v>38</v>
      </c>
      <c r="B54" s="63"/>
      <c r="C54" s="63"/>
      <c r="D54" s="63"/>
      <c r="E54" s="63"/>
      <c r="F54" s="63"/>
      <c r="G54" s="63"/>
      <c r="H54" s="63"/>
      <c r="I54" s="1"/>
    </row>
    <row r="55" spans="1:11" ht="39" customHeight="1" x14ac:dyDescent="0.25">
      <c r="A55" s="63" t="s">
        <v>39</v>
      </c>
      <c r="B55" s="63"/>
      <c r="C55" s="63"/>
      <c r="D55" s="63"/>
      <c r="E55" s="63"/>
      <c r="F55" s="63"/>
      <c r="G55" s="63"/>
      <c r="H55" s="63"/>
      <c r="I55" s="1"/>
    </row>
    <row r="56" spans="1:11" ht="15.75" x14ac:dyDescent="0.25">
      <c r="A56" s="91" t="s">
        <v>40</v>
      </c>
      <c r="B56" s="91"/>
      <c r="C56" s="91"/>
      <c r="D56" s="91"/>
      <c r="E56" s="91"/>
      <c r="F56" s="91"/>
      <c r="G56" s="91"/>
      <c r="H56" s="91"/>
      <c r="I56" s="1"/>
    </row>
    <row r="57" spans="1:11" ht="20.45" customHeight="1" x14ac:dyDescent="0.25">
      <c r="A57" s="82" t="s">
        <v>41</v>
      </c>
      <c r="B57" s="82"/>
      <c r="C57" s="82"/>
      <c r="D57" s="82"/>
      <c r="E57" s="82"/>
      <c r="F57" s="82"/>
      <c r="G57" s="82"/>
      <c r="H57" s="14"/>
      <c r="I57" s="1"/>
    </row>
    <row r="58" spans="1:11" ht="93.75" customHeight="1" x14ac:dyDescent="0.25">
      <c r="A58" s="27" t="s">
        <v>5</v>
      </c>
      <c r="B58" s="83" t="s">
        <v>15</v>
      </c>
      <c r="C58" s="83"/>
      <c r="D58" s="83"/>
      <c r="E58" s="51" t="s">
        <v>42</v>
      </c>
      <c r="F58" s="52"/>
      <c r="G58" s="52"/>
      <c r="H58" s="53"/>
      <c r="I58" s="4"/>
      <c r="K58" s="8"/>
    </row>
    <row r="59" spans="1:11" ht="15.75" x14ac:dyDescent="0.25">
      <c r="A59" s="28"/>
      <c r="B59" s="80"/>
      <c r="C59" s="80"/>
      <c r="D59" s="80"/>
      <c r="E59" s="74"/>
      <c r="F59" s="75"/>
      <c r="G59" s="75"/>
      <c r="H59" s="76"/>
      <c r="I59" s="1"/>
    </row>
    <row r="60" spans="1:11" ht="15.75" x14ac:dyDescent="0.25">
      <c r="A60" s="28"/>
      <c r="B60" s="54"/>
      <c r="C60" s="55"/>
      <c r="D60" s="56"/>
      <c r="E60" s="74"/>
      <c r="F60" s="75"/>
      <c r="G60" s="75"/>
      <c r="H60" s="76"/>
      <c r="I60" s="1"/>
    </row>
    <row r="61" spans="1:11" ht="15.75" x14ac:dyDescent="0.25">
      <c r="A61" s="28"/>
      <c r="B61" s="54"/>
      <c r="C61" s="55"/>
      <c r="D61" s="56"/>
      <c r="E61" s="74"/>
      <c r="F61" s="75"/>
      <c r="G61" s="75"/>
      <c r="H61" s="76"/>
      <c r="I61" s="1"/>
    </row>
    <row r="62" spans="1:11" ht="15.75" x14ac:dyDescent="0.25">
      <c r="A62" s="28"/>
      <c r="B62" s="54"/>
      <c r="C62" s="55"/>
      <c r="D62" s="56"/>
      <c r="E62" s="74"/>
      <c r="F62" s="75"/>
      <c r="G62" s="75"/>
      <c r="H62" s="76"/>
      <c r="I62" s="1"/>
    </row>
    <row r="63" spans="1:11" ht="50.25" customHeight="1" x14ac:dyDescent="0.25">
      <c r="A63" s="77" t="s">
        <v>25</v>
      </c>
      <c r="B63" s="77"/>
      <c r="C63" s="77"/>
      <c r="D63" s="77"/>
      <c r="E63" s="77"/>
      <c r="F63" s="77"/>
      <c r="G63" s="77"/>
      <c r="H63" s="77"/>
      <c r="I63" s="3"/>
    </row>
    <row r="64" spans="1:11" ht="18" x14ac:dyDescent="0.25">
      <c r="A64" s="82" t="s">
        <v>43</v>
      </c>
      <c r="B64" s="82"/>
      <c r="C64" s="82"/>
      <c r="D64" s="82"/>
      <c r="E64" s="82"/>
      <c r="F64" s="82"/>
      <c r="G64" s="82"/>
      <c r="H64" s="15"/>
      <c r="I64" s="3"/>
    </row>
    <row r="65" spans="1:9" ht="77.25" customHeight="1" x14ac:dyDescent="0.25">
      <c r="A65" s="27" t="s">
        <v>5</v>
      </c>
      <c r="B65" s="83" t="s">
        <v>44</v>
      </c>
      <c r="C65" s="83"/>
      <c r="D65" s="83"/>
      <c r="E65" s="51" t="s">
        <v>45</v>
      </c>
      <c r="F65" s="52"/>
      <c r="G65" s="52"/>
      <c r="H65" s="53"/>
      <c r="I65" s="3"/>
    </row>
    <row r="66" spans="1:9" ht="15.75" x14ac:dyDescent="0.25">
      <c r="A66" s="28"/>
      <c r="B66" s="80"/>
      <c r="C66" s="80"/>
      <c r="D66" s="80"/>
      <c r="E66" s="74"/>
      <c r="F66" s="75"/>
      <c r="G66" s="75"/>
      <c r="H66" s="76"/>
      <c r="I66" s="3"/>
    </row>
    <row r="67" spans="1:9" ht="15.75" x14ac:dyDescent="0.25">
      <c r="A67" s="28"/>
      <c r="B67" s="54"/>
      <c r="C67" s="55"/>
      <c r="D67" s="56"/>
      <c r="E67" s="74"/>
      <c r="F67" s="75"/>
      <c r="G67" s="75"/>
      <c r="H67" s="76"/>
      <c r="I67" s="3"/>
    </row>
    <row r="68" spans="1:9" ht="15.75" x14ac:dyDescent="0.25">
      <c r="A68" s="28"/>
      <c r="B68" s="54"/>
      <c r="C68" s="55"/>
      <c r="D68" s="56"/>
      <c r="E68" s="74"/>
      <c r="F68" s="75"/>
      <c r="G68" s="75"/>
      <c r="H68" s="76"/>
      <c r="I68" s="3"/>
    </row>
    <row r="69" spans="1:9" ht="15.75" x14ac:dyDescent="0.25">
      <c r="A69" s="28"/>
      <c r="B69" s="54"/>
      <c r="C69" s="55"/>
      <c r="D69" s="56"/>
      <c r="E69" s="74"/>
      <c r="F69" s="75"/>
      <c r="G69" s="75"/>
      <c r="H69" s="76"/>
      <c r="I69" s="3"/>
    </row>
    <row r="70" spans="1:9" s="11" customFormat="1" ht="46.5" customHeight="1" x14ac:dyDescent="0.25">
      <c r="A70" s="77" t="s">
        <v>26</v>
      </c>
      <c r="B70" s="77"/>
      <c r="C70" s="77"/>
      <c r="D70" s="77"/>
      <c r="E70" s="77"/>
      <c r="F70" s="77"/>
      <c r="G70" s="77"/>
      <c r="H70" s="77"/>
      <c r="I70" s="10"/>
    </row>
    <row r="71" spans="1:9" s="11" customFormat="1" ht="18" customHeight="1" x14ac:dyDescent="0.25">
      <c r="A71" s="84" t="s">
        <v>46</v>
      </c>
      <c r="B71" s="84"/>
      <c r="C71" s="84"/>
      <c r="D71" s="84"/>
      <c r="E71" s="84"/>
      <c r="F71" s="84"/>
      <c r="G71" s="84"/>
      <c r="H71" s="84"/>
      <c r="I71" s="10"/>
    </row>
    <row r="72" spans="1:9" s="11" customFormat="1" ht="30.75" customHeight="1" x14ac:dyDescent="0.25">
      <c r="A72" s="36" t="s">
        <v>5</v>
      </c>
      <c r="B72" s="85" t="s">
        <v>47</v>
      </c>
      <c r="C72" s="86"/>
      <c r="D72" s="87"/>
      <c r="E72" s="85" t="s">
        <v>48</v>
      </c>
      <c r="F72" s="86"/>
      <c r="G72" s="86"/>
      <c r="H72" s="87"/>
      <c r="I72" s="10"/>
    </row>
    <row r="73" spans="1:9" s="11" customFormat="1" ht="19.5" customHeight="1" x14ac:dyDescent="0.25">
      <c r="A73" s="36"/>
      <c r="B73" s="51"/>
      <c r="C73" s="52"/>
      <c r="D73" s="53"/>
      <c r="E73" s="51"/>
      <c r="F73" s="52"/>
      <c r="G73" s="52"/>
      <c r="H73" s="53"/>
      <c r="I73" s="10"/>
    </row>
    <row r="74" spans="1:9" s="11" customFormat="1" ht="19.5" customHeight="1" x14ac:dyDescent="0.25">
      <c r="A74" s="36"/>
      <c r="B74" s="51"/>
      <c r="C74" s="52"/>
      <c r="D74" s="53"/>
      <c r="E74" s="51"/>
      <c r="F74" s="52"/>
      <c r="G74" s="52"/>
      <c r="H74" s="53"/>
      <c r="I74" s="10"/>
    </row>
    <row r="75" spans="1:9" s="11" customFormat="1" ht="19.5" customHeight="1" x14ac:dyDescent="0.25">
      <c r="A75" s="36"/>
      <c r="B75" s="51"/>
      <c r="C75" s="52"/>
      <c r="D75" s="53"/>
      <c r="E75" s="51"/>
      <c r="F75" s="52"/>
      <c r="G75" s="52"/>
      <c r="H75" s="53"/>
      <c r="I75" s="10"/>
    </row>
    <row r="76" spans="1:9" s="11" customFormat="1" ht="19.5" customHeight="1" x14ac:dyDescent="0.25">
      <c r="A76" s="36"/>
      <c r="B76" s="51"/>
      <c r="C76" s="52"/>
      <c r="D76" s="53"/>
      <c r="E76" s="51"/>
      <c r="F76" s="52"/>
      <c r="G76" s="52"/>
      <c r="H76" s="53"/>
      <c r="I76" s="10"/>
    </row>
    <row r="77" spans="1:9" s="11" customFormat="1" ht="71.25" customHeight="1" x14ac:dyDescent="0.25">
      <c r="A77" s="77" t="s">
        <v>49</v>
      </c>
      <c r="B77" s="77"/>
      <c r="C77" s="77"/>
      <c r="D77" s="77"/>
      <c r="E77" s="77"/>
      <c r="F77" s="77"/>
      <c r="G77" s="77"/>
      <c r="H77" s="77"/>
      <c r="I77" s="10"/>
    </row>
    <row r="78" spans="1:9" ht="15.75" customHeight="1" x14ac:dyDescent="0.25">
      <c r="A78" s="78" t="s">
        <v>50</v>
      </c>
      <c r="B78" s="78"/>
      <c r="C78" s="78"/>
      <c r="D78" s="78"/>
      <c r="E78" s="78"/>
      <c r="F78" s="78"/>
      <c r="G78" s="78"/>
      <c r="H78" s="78"/>
      <c r="I78" s="5"/>
    </row>
    <row r="79" spans="1:9" ht="31.5" customHeight="1" x14ac:dyDescent="0.25">
      <c r="A79" s="29" t="s">
        <v>5</v>
      </c>
      <c r="B79" s="70" t="s">
        <v>7</v>
      </c>
      <c r="C79" s="93"/>
      <c r="D79" s="93"/>
      <c r="E79" s="93"/>
      <c r="F79" s="93"/>
      <c r="G79" s="93"/>
      <c r="H79" s="71"/>
      <c r="I79" s="2"/>
    </row>
    <row r="80" spans="1:9" ht="15.75" x14ac:dyDescent="0.25">
      <c r="A80" s="28"/>
      <c r="B80" s="88"/>
      <c r="C80" s="89"/>
      <c r="D80" s="89"/>
      <c r="E80" s="89"/>
      <c r="F80" s="89"/>
      <c r="G80" s="89"/>
      <c r="H80" s="90"/>
      <c r="I80" s="1"/>
    </row>
    <row r="81" spans="1:9" ht="15.75" x14ac:dyDescent="0.25">
      <c r="A81" s="28"/>
      <c r="B81" s="88"/>
      <c r="C81" s="89"/>
      <c r="D81" s="89"/>
      <c r="E81" s="89"/>
      <c r="F81" s="89"/>
      <c r="G81" s="89"/>
      <c r="H81" s="90"/>
      <c r="I81" s="1"/>
    </row>
    <row r="82" spans="1:9" ht="15.75" x14ac:dyDescent="0.25">
      <c r="A82" s="28"/>
      <c r="B82" s="88"/>
      <c r="C82" s="89"/>
      <c r="D82" s="89"/>
      <c r="E82" s="89"/>
      <c r="F82" s="89"/>
      <c r="G82" s="89"/>
      <c r="H82" s="90"/>
      <c r="I82" s="1"/>
    </row>
    <row r="83" spans="1:9" ht="15.75" x14ac:dyDescent="0.25">
      <c r="A83" s="28"/>
      <c r="B83" s="88"/>
      <c r="C83" s="89"/>
      <c r="D83" s="89"/>
      <c r="E83" s="89"/>
      <c r="F83" s="89"/>
      <c r="G83" s="89"/>
      <c r="H83" s="90"/>
      <c r="I83" s="1"/>
    </row>
    <row r="84" spans="1:9" ht="15.75" x14ac:dyDescent="0.25">
      <c r="A84" s="28"/>
      <c r="B84" s="88"/>
      <c r="C84" s="89"/>
      <c r="D84" s="89"/>
      <c r="E84" s="89"/>
      <c r="F84" s="89"/>
      <c r="G84" s="89"/>
      <c r="H84" s="90"/>
      <c r="I84" s="1"/>
    </row>
    <row r="85" spans="1:9" ht="15.75" x14ac:dyDescent="0.25">
      <c r="A85" s="28"/>
      <c r="B85" s="88"/>
      <c r="C85" s="89"/>
      <c r="D85" s="89"/>
      <c r="E85" s="89"/>
      <c r="F85" s="89"/>
      <c r="G85" s="89"/>
      <c r="H85" s="90"/>
      <c r="I85" s="1"/>
    </row>
    <row r="86" spans="1:9" ht="15.75" x14ac:dyDescent="0.25">
      <c r="A86" s="28"/>
      <c r="B86" s="88"/>
      <c r="C86" s="89"/>
      <c r="D86" s="89"/>
      <c r="E86" s="89"/>
      <c r="F86" s="89"/>
      <c r="G86" s="89"/>
      <c r="H86" s="90"/>
      <c r="I86" s="1"/>
    </row>
    <row r="87" spans="1:9" ht="15.75" x14ac:dyDescent="0.25">
      <c r="A87" s="28"/>
      <c r="B87" s="88"/>
      <c r="C87" s="89"/>
      <c r="D87" s="89"/>
      <c r="E87" s="89"/>
      <c r="F87" s="89"/>
      <c r="G87" s="89"/>
      <c r="H87" s="90"/>
      <c r="I87" s="1"/>
    </row>
    <row r="88" spans="1:9" ht="15.75" x14ac:dyDescent="0.25">
      <c r="A88" s="28"/>
      <c r="B88" s="88"/>
      <c r="C88" s="89"/>
      <c r="D88" s="89"/>
      <c r="E88" s="89"/>
      <c r="F88" s="89"/>
      <c r="G88" s="89"/>
      <c r="H88" s="90"/>
      <c r="I88" s="1"/>
    </row>
    <row r="89" spans="1:9" ht="31.5" customHeight="1" x14ac:dyDescent="0.25">
      <c r="A89" s="92" t="s">
        <v>20</v>
      </c>
      <c r="B89" s="92"/>
      <c r="C89" s="92"/>
      <c r="D89" s="92"/>
      <c r="E89" s="92"/>
      <c r="F89" s="92"/>
      <c r="G89" s="92"/>
      <c r="H89" s="92"/>
      <c r="I89" s="3"/>
    </row>
    <row r="90" spans="1:9" ht="15.75" x14ac:dyDescent="0.25">
      <c r="A90" s="79" t="s">
        <v>51</v>
      </c>
      <c r="B90" s="79"/>
      <c r="C90" s="79"/>
      <c r="D90" s="79"/>
      <c r="E90" s="79"/>
      <c r="F90" s="79"/>
      <c r="G90" s="79"/>
      <c r="H90" s="79"/>
      <c r="I90" s="1"/>
    </row>
    <row r="91" spans="1:9" ht="43.5" customHeight="1" x14ac:dyDescent="0.25">
      <c r="A91" s="29" t="s">
        <v>5</v>
      </c>
      <c r="B91" s="81" t="s">
        <v>7</v>
      </c>
      <c r="C91" s="81"/>
      <c r="D91" s="81"/>
      <c r="E91" s="81"/>
      <c r="F91" s="81"/>
      <c r="G91" s="81"/>
      <c r="H91" s="29" t="s">
        <v>13</v>
      </c>
      <c r="I91" s="2"/>
    </row>
    <row r="92" spans="1:9" ht="15.75" x14ac:dyDescent="0.25">
      <c r="A92" s="28"/>
      <c r="B92" s="74"/>
      <c r="C92" s="75"/>
      <c r="D92" s="75"/>
      <c r="E92" s="75"/>
      <c r="F92" s="75"/>
      <c r="G92" s="76"/>
      <c r="H92" s="30"/>
      <c r="I92" s="1"/>
    </row>
    <row r="93" spans="1:9" ht="15.75" x14ac:dyDescent="0.25">
      <c r="A93" s="28"/>
      <c r="B93" s="74"/>
      <c r="C93" s="75"/>
      <c r="D93" s="75"/>
      <c r="E93" s="75"/>
      <c r="F93" s="75"/>
      <c r="G93" s="76"/>
      <c r="H93" s="30"/>
      <c r="I93" s="1"/>
    </row>
    <row r="94" spans="1:9" ht="15.75" x14ac:dyDescent="0.25">
      <c r="A94" s="28"/>
      <c r="B94" s="74"/>
      <c r="C94" s="75"/>
      <c r="D94" s="75"/>
      <c r="E94" s="75"/>
      <c r="F94" s="75"/>
      <c r="G94" s="76"/>
      <c r="H94" s="30"/>
      <c r="I94" s="1"/>
    </row>
    <row r="95" spans="1:9" ht="15.75" x14ac:dyDescent="0.25">
      <c r="A95" s="28"/>
      <c r="B95" s="74"/>
      <c r="C95" s="75"/>
      <c r="D95" s="75"/>
      <c r="E95" s="75"/>
      <c r="F95" s="75"/>
      <c r="G95" s="76"/>
      <c r="H95" s="30"/>
      <c r="I95" s="1"/>
    </row>
    <row r="96" spans="1:9" ht="15.75" x14ac:dyDescent="0.25">
      <c r="A96" s="28"/>
      <c r="B96" s="74"/>
      <c r="C96" s="75"/>
      <c r="D96" s="75"/>
      <c r="E96" s="75"/>
      <c r="F96" s="75"/>
      <c r="G96" s="76"/>
      <c r="H96" s="30"/>
      <c r="I96" s="1"/>
    </row>
    <row r="97" spans="1:9" ht="15.75" x14ac:dyDescent="0.25">
      <c r="A97" s="28"/>
      <c r="B97" s="74"/>
      <c r="C97" s="75"/>
      <c r="D97" s="75"/>
      <c r="E97" s="75"/>
      <c r="F97" s="75"/>
      <c r="G97" s="76"/>
      <c r="H97" s="30"/>
      <c r="I97" s="1"/>
    </row>
    <row r="98" spans="1:9" ht="15.75" x14ac:dyDescent="0.25">
      <c r="A98" s="28"/>
      <c r="B98" s="74"/>
      <c r="C98" s="75"/>
      <c r="D98" s="75"/>
      <c r="E98" s="75"/>
      <c r="F98" s="75"/>
      <c r="G98" s="76"/>
      <c r="H98" s="30"/>
      <c r="I98" s="1"/>
    </row>
    <row r="99" spans="1:9" ht="15.75" x14ac:dyDescent="0.25">
      <c r="A99" s="28"/>
      <c r="B99" s="74"/>
      <c r="C99" s="75"/>
      <c r="D99" s="75"/>
      <c r="E99" s="75"/>
      <c r="F99" s="75"/>
      <c r="G99" s="76"/>
      <c r="H99" s="30"/>
      <c r="I99" s="1"/>
    </row>
    <row r="100" spans="1:9" ht="15.75" x14ac:dyDescent="0.25">
      <c r="A100" s="28"/>
      <c r="B100" s="74"/>
      <c r="C100" s="75"/>
      <c r="D100" s="75"/>
      <c r="E100" s="75"/>
      <c r="F100" s="75"/>
      <c r="G100" s="76"/>
      <c r="H100" s="31"/>
      <c r="I100" s="1"/>
    </row>
    <row r="101" spans="1:9" ht="4.5" customHeight="1" x14ac:dyDescent="0.25">
      <c r="A101" s="1"/>
      <c r="B101" s="73"/>
      <c r="C101" s="73"/>
      <c r="D101" s="73"/>
      <c r="E101" s="13"/>
      <c r="F101" s="1"/>
      <c r="G101" s="1"/>
      <c r="H101" s="1"/>
      <c r="I101" s="1"/>
    </row>
    <row r="102" spans="1:9" ht="15.75" hidden="1" x14ac:dyDescent="0.25">
      <c r="A102" s="1"/>
      <c r="B102" s="1"/>
      <c r="C102" s="1"/>
      <c r="D102" s="1"/>
      <c r="E102" s="1"/>
      <c r="F102" s="1"/>
      <c r="G102" s="1"/>
      <c r="H102" s="1"/>
      <c r="I102" s="1"/>
    </row>
    <row r="103" spans="1:9" ht="409.5" customHeight="1" x14ac:dyDescent="0.25">
      <c r="A103" s="72" t="s">
        <v>52</v>
      </c>
      <c r="B103" s="72"/>
      <c r="C103" s="72"/>
      <c r="D103" s="72"/>
      <c r="E103" s="72"/>
      <c r="F103" s="72"/>
      <c r="G103" s="72"/>
      <c r="H103" s="72"/>
      <c r="I103" s="6"/>
    </row>
    <row r="104" spans="1:9" ht="15.75" x14ac:dyDescent="0.25">
      <c r="A104" s="47"/>
      <c r="B104" s="47"/>
      <c r="C104" s="47"/>
      <c r="D104" s="47"/>
      <c r="E104" s="47"/>
      <c r="F104" s="47"/>
      <c r="G104" s="47"/>
      <c r="H104" s="47"/>
      <c r="I104" s="1"/>
    </row>
  </sheetData>
  <sheetProtection algorithmName="SHA-512" hashValue="S9l8x72HTXf+Xc/B1eGJNRSDXd+Qv5oTzZWMNLdQWhRTIwCGfFgjAN5o3kUbTh22/bChbc4bJ9LcoNeUWRFc3g==" saltValue="nsUEP4CUSVW3NHedxO+S9w==" spinCount="100000" sheet="1" formatCells="0" formatColumns="0" formatRows="0" selectLockedCells="1"/>
  <mergeCells count="133">
    <mergeCell ref="A1:H1"/>
    <mergeCell ref="A22:H22"/>
    <mergeCell ref="B46:G46"/>
    <mergeCell ref="B32:C32"/>
    <mergeCell ref="C23:G23"/>
    <mergeCell ref="C25:H25"/>
    <mergeCell ref="A9:H9"/>
    <mergeCell ref="A4:H4"/>
    <mergeCell ref="A5:H5"/>
    <mergeCell ref="A7:H7"/>
    <mergeCell ref="G29:G30"/>
    <mergeCell ref="A10:H10"/>
    <mergeCell ref="D14:F14"/>
    <mergeCell ref="D11:F11"/>
    <mergeCell ref="D13:F13"/>
    <mergeCell ref="D12:F12"/>
    <mergeCell ref="A20:F20"/>
    <mergeCell ref="G19:H19"/>
    <mergeCell ref="D29:D30"/>
    <mergeCell ref="A17:F17"/>
    <mergeCell ref="A16:F16"/>
    <mergeCell ref="G16:H16"/>
    <mergeCell ref="G17:H17"/>
    <mergeCell ref="E45:F45"/>
    <mergeCell ref="B84:H84"/>
    <mergeCell ref="B85:H85"/>
    <mergeCell ref="B86:H86"/>
    <mergeCell ref="B87:H87"/>
    <mergeCell ref="B88:H88"/>
    <mergeCell ref="B75:D75"/>
    <mergeCell ref="B76:D76"/>
    <mergeCell ref="E72:H72"/>
    <mergeCell ref="E73:H73"/>
    <mergeCell ref="E74:H74"/>
    <mergeCell ref="E75:H75"/>
    <mergeCell ref="E76:H76"/>
    <mergeCell ref="A77:H77"/>
    <mergeCell ref="B48:G48"/>
    <mergeCell ref="A18:F18"/>
    <mergeCell ref="E69:H69"/>
    <mergeCell ref="E58:H58"/>
    <mergeCell ref="E59:H59"/>
    <mergeCell ref="E60:H60"/>
    <mergeCell ref="B93:G93"/>
    <mergeCell ref="B94:G94"/>
    <mergeCell ref="B95:G95"/>
    <mergeCell ref="A56:H56"/>
    <mergeCell ref="A57:G57"/>
    <mergeCell ref="A29:A30"/>
    <mergeCell ref="B58:D58"/>
    <mergeCell ref="B59:D59"/>
    <mergeCell ref="A28:H28"/>
    <mergeCell ref="A50:H50"/>
    <mergeCell ref="G18:H18"/>
    <mergeCell ref="E39:F39"/>
    <mergeCell ref="E40:F40"/>
    <mergeCell ref="B45:C45"/>
    <mergeCell ref="E68:H68"/>
    <mergeCell ref="A89:H89"/>
    <mergeCell ref="B79:H79"/>
    <mergeCell ref="B80:H80"/>
    <mergeCell ref="B98:G98"/>
    <mergeCell ref="B99:G99"/>
    <mergeCell ref="A78:H78"/>
    <mergeCell ref="A90:H90"/>
    <mergeCell ref="E61:H61"/>
    <mergeCell ref="E62:H62"/>
    <mergeCell ref="E66:H66"/>
    <mergeCell ref="B67:D67"/>
    <mergeCell ref="A63:H63"/>
    <mergeCell ref="E67:H67"/>
    <mergeCell ref="B66:D66"/>
    <mergeCell ref="B91:G91"/>
    <mergeCell ref="A64:G64"/>
    <mergeCell ref="B65:D65"/>
    <mergeCell ref="B68:D68"/>
    <mergeCell ref="B62:D62"/>
    <mergeCell ref="B69:D69"/>
    <mergeCell ref="A71:H71"/>
    <mergeCell ref="B72:D72"/>
    <mergeCell ref="B73:D73"/>
    <mergeCell ref="B74:D74"/>
    <mergeCell ref="B81:H81"/>
    <mergeCell ref="B82:H82"/>
    <mergeCell ref="B83:H83"/>
    <mergeCell ref="A104:H104"/>
    <mergeCell ref="A19:F19"/>
    <mergeCell ref="A27:H27"/>
    <mergeCell ref="E65:H65"/>
    <mergeCell ref="B61:D61"/>
    <mergeCell ref="B29:C30"/>
    <mergeCell ref="B31:C31"/>
    <mergeCell ref="A51:H51"/>
    <mergeCell ref="A53:H53"/>
    <mergeCell ref="A54:H54"/>
    <mergeCell ref="B60:D60"/>
    <mergeCell ref="A55:H55"/>
    <mergeCell ref="A52:H52"/>
    <mergeCell ref="H29:H30"/>
    <mergeCell ref="B47:G47"/>
    <mergeCell ref="G20:H20"/>
    <mergeCell ref="A103:H103"/>
    <mergeCell ref="B101:D101"/>
    <mergeCell ref="B92:G92"/>
    <mergeCell ref="B100:G100"/>
    <mergeCell ref="E29:F30"/>
    <mergeCell ref="B96:G96"/>
    <mergeCell ref="A70:H70"/>
    <mergeCell ref="B97:G97"/>
    <mergeCell ref="E31:F31"/>
    <mergeCell ref="E32:F32"/>
    <mergeCell ref="E33:F33"/>
    <mergeCell ref="E34:F34"/>
    <mergeCell ref="E35:F35"/>
    <mergeCell ref="E36:F36"/>
    <mergeCell ref="E37:F37"/>
    <mergeCell ref="E38:F38"/>
    <mergeCell ref="B33:C33"/>
    <mergeCell ref="B34:C34"/>
    <mergeCell ref="B35:C35"/>
    <mergeCell ref="B36:C36"/>
    <mergeCell ref="B42:C42"/>
    <mergeCell ref="B43:C43"/>
    <mergeCell ref="B44:C44"/>
    <mergeCell ref="E41:F41"/>
    <mergeCell ref="E42:F42"/>
    <mergeCell ref="E43:F43"/>
    <mergeCell ref="E44:F44"/>
    <mergeCell ref="B37:C37"/>
    <mergeCell ref="B38:C38"/>
    <mergeCell ref="B39:C39"/>
    <mergeCell ref="B40:C40"/>
    <mergeCell ref="B41:C41"/>
  </mergeCells>
  <pageMargins left="0.70866141732283472" right="0.70866141732283472" top="0.74803149606299213" bottom="0.74803149606299213" header="0" footer="0"/>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Kudirkaitė</cp:lastModifiedBy>
  <cp:lastPrinted>2026-07-30T06:13:38Z</cp:lastPrinted>
  <dcterms:created xsi:type="dcterms:W3CDTF">2015-01-12T18:48:35Z</dcterms:created>
  <dcterms:modified xsi:type="dcterms:W3CDTF">2026-08-05T11:17:34Z</dcterms:modified>
</cp:coreProperties>
</file>